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Лист1!$A$1:$AI$26</definedName>
  </definedNames>
  <calcPr calcId="145621"/>
</workbook>
</file>

<file path=xl/calcChain.xml><?xml version="1.0" encoding="utf-8"?>
<calcChain xmlns="http://schemas.openxmlformats.org/spreadsheetml/2006/main">
  <c r="W8" i="3" l="1"/>
  <c r="W7" i="3"/>
  <c r="W6" i="3"/>
  <c r="AG7" i="3" l="1"/>
  <c r="T9" i="3" l="1"/>
  <c r="U9" i="3"/>
  <c r="S9" i="3"/>
  <c r="S7" i="3"/>
  <c r="T7" i="3" s="1"/>
  <c r="U7" i="3" s="1"/>
  <c r="S8" i="3"/>
  <c r="T8" i="3"/>
  <c r="U8" i="3" s="1"/>
  <c r="U6" i="3"/>
  <c r="T6" i="3"/>
  <c r="S6" i="3"/>
</calcChain>
</file>

<file path=xl/sharedStrings.xml><?xml version="1.0" encoding="utf-8"?>
<sst xmlns="http://schemas.openxmlformats.org/spreadsheetml/2006/main" count="104" uniqueCount="77">
  <si>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</si>
  <si>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</si>
  <si>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</si>
  <si>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</si>
  <si>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</si>
  <si>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</si>
  <si>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</si>
  <si>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</si>
  <si>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</si>
  <si>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</si>
  <si>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</si>
  <si>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</si>
  <si>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</si>
  <si>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</si>
  <si>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</si>
  <si>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</si>
  <si>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</si>
  <si>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</si>
  <si>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</si>
  <si>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</si>
  <si>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</si>
  <si>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</si>
  <si>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</si>
  <si>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</si>
  <si>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</si>
  <si>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</si>
  <si>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</si>
  <si>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</si>
  <si>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</si>
  <si>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</si>
  <si>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</si>
  <si>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13.ИСУП.104214995</t>
  </si>
  <si>
    <t>00FJB60AE001</t>
  </si>
  <si>
    <t>Устройство для удаления блоков детектирования (включая контейнер)</t>
  </si>
  <si>
    <t>-</t>
  </si>
  <si>
    <t>392М.11 Д10</t>
  </si>
  <si>
    <t>3Н</t>
  </si>
  <si>
    <t>II</t>
  </si>
  <si>
    <t>БЛ-00075пм</t>
  </si>
  <si>
    <t/>
  </si>
  <si>
    <t>2-05.1-203мт</t>
  </si>
  <si>
    <t>Здание реактора (10UJA)</t>
  </si>
  <si>
    <t>Отм.+20,000 Выс. отметка: +20,000</t>
  </si>
  <si>
    <t>Отдел реакторных отделений бюро комплексного проектирования №1</t>
  </si>
  <si>
    <t>оборудование</t>
  </si>
  <si>
    <t>нж</t>
  </si>
  <si>
    <t>2</t>
  </si>
  <si>
    <t>13.ИСУП.104215057</t>
  </si>
  <si>
    <t>00FJB50AE001</t>
  </si>
  <si>
    <t>Устройство для выема сборки внутриреакторных детекторов</t>
  </si>
  <si>
    <t>392М.11.01.04 Д1</t>
  </si>
  <si>
    <t>шт</t>
  </si>
  <si>
    <t>4/-/III-для электрооборудования, 3Н/-/I-для машины наматывающей Выс. отметка: +19,000</t>
  </si>
  <si>
    <t>лег.ст., угл.ст.</t>
  </si>
  <si>
    <t>3</t>
  </si>
  <si>
    <t>13.ИСУП.104215387</t>
  </si>
  <si>
    <t>10JKT10AE501</t>
  </si>
  <si>
    <t>Устройство для установки блоков детектирования</t>
  </si>
  <si>
    <t>491.01.10 ВО</t>
  </si>
  <si>
    <t>2Н</t>
  </si>
  <si>
    <t>I</t>
  </si>
  <si>
    <t>25,98 Выс. отметка: +25,980</t>
  </si>
  <si>
    <t>Итого:</t>
  </si>
  <si>
    <t>Сумма НДС, руб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</si>
  <si>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</si>
  <si>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</si>
  <si>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</si>
  <si>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</si>
  <si>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</si>
  <si>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</si>
  <si>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оборудования для установки и удаления блоков детектирования и СВРД для сооружения энергоблока № 1 Белорусской АЭС</t>
  </si>
  <si>
    <t xml:space="preserve"> Приложение № 1.1 к договору _____________________от _____________</t>
  </si>
  <si>
    <t>Стоимость оборудования в ЛСР в явном виде отсутствует, стоимость принята по договору аналогу  №АМЭ/02-14//08108/378 ДС14-36/02/10980-Д от 02.2014</t>
  </si>
  <si>
    <t>Стоимость оборудования в ЛСР в явном виде отсутствует, стоимость принята по договору аналогу.№40-32-1-1444-61-13_БЛТ1 от 29.01.2013_x000D_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</si>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</sst>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32"/>
  <sheetViews>
    <sheetView tabSelected="1" view="pageBreakPreview" topLeftCell="A2" zoomScale="60" zoomScaleNormal="75" workbookViewId="0">
      <selection activeCell="X7" sqref="X7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140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26.140625" style="6" customWidth="1"/>
    <col min="15" max="15" width="8.140625" style="6" customWidth="1"/>
    <col min="16" max="16" width="9.5703125" style="6" customWidth="1"/>
    <col min="17" max="17" width="8.28515625" style="6" customWidth="1"/>
    <col min="18" max="21" width="18" style="14" customWidth="1"/>
    <col min="22" max="22" width="17.85546875" style="6" customWidth="1"/>
    <col min="23" max="23" width="16.42578125" style="6" customWidth="1"/>
    <col min="24" max="24" width="16.42578125" style="15" customWidth="1"/>
    <col min="25" max="25" width="22.7109375" style="6" customWidth="1"/>
    <col min="26" max="26" width="16.85546875" style="6" customWidth="1"/>
    <col min="27" max="27" width="18.140625" style="12" customWidth="1"/>
    <col min="28" max="28" width="9.140625" style="6"/>
    <col min="29" max="29" width="13.28515625" style="6" customWidth="1"/>
    <col min="30" max="32" width="0" style="6" hidden="1" customWidth="1"/>
    <col min="33" max="33" width="16.85546875" style="14" hidden="1" customWidth="1"/>
    <col min="34" max="34" width="13.5703125" style="14" hidden="1" customWidth="1"/>
    <col min="35" max="35" width="10.85546875" style="6" hidden="1" customWidth="1"/>
    <col min="36" max="36" width="10.5703125" style="6" hidden="1" customWidth="1"/>
    <col min="37" max="16384" width="9.140625" style="6"/>
  </cols>
  <sheetData>
    <row r="2" spans="1:257" s="25" customFormat="1" ht="20.25" customHeight="1" x14ac:dyDescent="0.25">
      <c r="B2" s="26" t="s">
        <v>64</v>
      </c>
      <c r="C2" s="26"/>
      <c r="D2" s="26"/>
      <c r="E2" s="27" t="s">
        <v>70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V2" s="26" t="s">
        <v>71</v>
      </c>
      <c r="W2" s="26"/>
      <c r="X2" s="28"/>
      <c r="Y2" s="28"/>
      <c r="Z2" s="28"/>
      <c r="AA2" s="28"/>
      <c r="AB2" s="28"/>
    </row>
    <row r="3" spans="1:257" ht="15.75" customHeight="1" x14ac:dyDescent="0.2">
      <c r="A3" s="1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2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63</v>
      </c>
      <c r="U4" s="3" t="s">
        <v>18</v>
      </c>
      <c r="V4" s="1" t="s">
        <v>15</v>
      </c>
      <c r="W4" s="4" t="s">
        <v>23</v>
      </c>
      <c r="X4" s="4" t="s">
        <v>76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7">
        <v>23</v>
      </c>
      <c r="X5" s="1">
        <v>24</v>
      </c>
      <c r="Y5" s="7">
        <v>25</v>
      </c>
      <c r="Z5" s="7">
        <v>26</v>
      </c>
      <c r="AA5" s="1">
        <v>27</v>
      </c>
      <c r="AB5" s="7">
        <v>28</v>
      </c>
      <c r="AC5" s="7">
        <v>29</v>
      </c>
      <c r="AG5" s="9">
        <v>18</v>
      </c>
      <c r="AH5" s="9">
        <v>19</v>
      </c>
      <c r="AI5" s="8">
        <v>30</v>
      </c>
      <c r="AJ5" s="7">
        <v>33</v>
      </c>
    </row>
    <row r="6" spans="1:257" ht="94.5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19" t="s">
        <v>34</v>
      </c>
      <c r="G6" s="18" t="s">
        <v>35</v>
      </c>
      <c r="H6" s="18" t="s">
        <v>36</v>
      </c>
      <c r="I6" s="18" t="s">
        <v>34</v>
      </c>
      <c r="J6" s="18" t="s">
        <v>37</v>
      </c>
      <c r="K6" s="18" t="s">
        <v>38</v>
      </c>
      <c r="L6" s="20" t="s">
        <v>39</v>
      </c>
      <c r="M6" s="18"/>
      <c r="N6" s="18" t="s">
        <v>40</v>
      </c>
      <c r="O6" s="18">
        <v>89</v>
      </c>
      <c r="P6" s="23">
        <v>1</v>
      </c>
      <c r="Q6" s="18" t="s">
        <v>51</v>
      </c>
      <c r="R6" s="21">
        <v>0</v>
      </c>
      <c r="S6" s="21">
        <f>ROUND(P6*R6,2)</f>
        <v>0</v>
      </c>
      <c r="T6" s="21">
        <f>ROUND(S6*0.18,2)</f>
        <v>0</v>
      </c>
      <c r="U6" s="21">
        <f>S6+T6</f>
        <v>0</v>
      </c>
      <c r="V6" s="18" t="s">
        <v>41</v>
      </c>
      <c r="W6" s="22">
        <f>X6-15</f>
        <v>42779</v>
      </c>
      <c r="X6" s="22">
        <v>42794</v>
      </c>
      <c r="Y6" s="18" t="s">
        <v>42</v>
      </c>
      <c r="Z6" s="18"/>
      <c r="AA6" s="20" t="s">
        <v>43</v>
      </c>
      <c r="AB6" s="18" t="s">
        <v>44</v>
      </c>
      <c r="AC6" s="18">
        <v>3</v>
      </c>
      <c r="AG6" s="24">
        <v>3406644</v>
      </c>
      <c r="AH6" s="21">
        <v>0</v>
      </c>
      <c r="AI6" s="24">
        <v>17300</v>
      </c>
      <c r="AJ6" s="18" t="s">
        <v>45</v>
      </c>
    </row>
    <row r="7" spans="1:257" ht="144.75" customHeight="1" x14ac:dyDescent="0.2">
      <c r="A7" s="20" t="s">
        <v>46</v>
      </c>
      <c r="B7" s="18" t="s">
        <v>47</v>
      </c>
      <c r="C7" s="18" t="s">
        <v>48</v>
      </c>
      <c r="D7" s="19" t="s">
        <v>49</v>
      </c>
      <c r="E7" s="20" t="s">
        <v>34</v>
      </c>
      <c r="F7" s="19" t="s">
        <v>34</v>
      </c>
      <c r="G7" s="18" t="s">
        <v>50</v>
      </c>
      <c r="H7" s="18">
        <v>3</v>
      </c>
      <c r="I7" s="18" t="s">
        <v>34</v>
      </c>
      <c r="J7" s="18" t="s">
        <v>37</v>
      </c>
      <c r="K7" s="18" t="s">
        <v>38</v>
      </c>
      <c r="L7" s="20" t="s">
        <v>39</v>
      </c>
      <c r="M7" s="18"/>
      <c r="N7" s="56" t="s">
        <v>72</v>
      </c>
      <c r="O7" s="18"/>
      <c r="P7" s="23">
        <v>1</v>
      </c>
      <c r="Q7" s="18" t="s">
        <v>51</v>
      </c>
      <c r="R7" s="21">
        <v>0</v>
      </c>
      <c r="S7" s="21">
        <f t="shared" ref="S7:S8" si="0">ROUND(P7*R7,2)</f>
        <v>0</v>
      </c>
      <c r="T7" s="21">
        <f t="shared" ref="T7:T8" si="1">ROUND(S7*0.18,2)</f>
        <v>0</v>
      </c>
      <c r="U7" s="21">
        <f t="shared" ref="U7:U8" si="2">S7+T7</f>
        <v>0</v>
      </c>
      <c r="V7" s="18" t="s">
        <v>41</v>
      </c>
      <c r="W7" s="22">
        <f>X7-15</f>
        <v>42779</v>
      </c>
      <c r="X7" s="22">
        <v>42794</v>
      </c>
      <c r="Y7" s="18" t="s">
        <v>52</v>
      </c>
      <c r="Z7" s="18"/>
      <c r="AA7" s="20" t="s">
        <v>43</v>
      </c>
      <c r="AB7" s="18" t="s">
        <v>44</v>
      </c>
      <c r="AC7" s="18">
        <v>3</v>
      </c>
      <c r="AG7" s="24">
        <f>33808757.41/1.18/3.94</f>
        <v>7271951.6067280397</v>
      </c>
      <c r="AH7" s="21">
        <v>0</v>
      </c>
      <c r="AI7" s="24">
        <v>39000</v>
      </c>
      <c r="AJ7" s="18" t="s">
        <v>53</v>
      </c>
    </row>
    <row r="8" spans="1:257" ht="117.75" customHeight="1" x14ac:dyDescent="0.2">
      <c r="A8" s="20" t="s">
        <v>54</v>
      </c>
      <c r="B8" s="18" t="s">
        <v>55</v>
      </c>
      <c r="C8" s="18" t="s">
        <v>56</v>
      </c>
      <c r="D8" s="19" t="s">
        <v>57</v>
      </c>
      <c r="E8" s="20" t="s">
        <v>34</v>
      </c>
      <c r="F8" s="19" t="s">
        <v>34</v>
      </c>
      <c r="G8" s="18" t="s">
        <v>58</v>
      </c>
      <c r="H8" s="18" t="s">
        <v>59</v>
      </c>
      <c r="I8" s="18" t="s">
        <v>34</v>
      </c>
      <c r="J8" s="18" t="s">
        <v>60</v>
      </c>
      <c r="K8" s="18" t="s">
        <v>38</v>
      </c>
      <c r="L8" s="20" t="s">
        <v>39</v>
      </c>
      <c r="M8" s="18"/>
      <c r="N8" s="57" t="s">
        <v>73</v>
      </c>
      <c r="O8" s="18"/>
      <c r="P8" s="23">
        <v>1</v>
      </c>
      <c r="Q8" s="18" t="s">
        <v>51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8" t="s">
        <v>41</v>
      </c>
      <c r="W8" s="22">
        <f>X8-15</f>
        <v>42779</v>
      </c>
      <c r="X8" s="22">
        <v>42794</v>
      </c>
      <c r="Y8" s="18" t="s">
        <v>61</v>
      </c>
      <c r="Z8" s="18"/>
      <c r="AA8" s="20" t="s">
        <v>43</v>
      </c>
      <c r="AB8" s="18" t="s">
        <v>44</v>
      </c>
      <c r="AC8" s="18">
        <v>2</v>
      </c>
      <c r="AG8" s="24">
        <v>244041.45</v>
      </c>
      <c r="AH8" s="21">
        <v>0</v>
      </c>
      <c r="AI8" s="24">
        <v>165</v>
      </c>
      <c r="AJ8" s="18" t="s">
        <v>45</v>
      </c>
    </row>
    <row r="9" spans="1:257" x14ac:dyDescent="0.2">
      <c r="A9" s="20"/>
      <c r="B9" s="18"/>
      <c r="C9" s="18"/>
      <c r="D9" s="19"/>
      <c r="E9" s="20"/>
      <c r="F9" s="19"/>
      <c r="G9" s="18"/>
      <c r="H9" s="18"/>
      <c r="I9" s="18"/>
      <c r="J9" s="18"/>
      <c r="K9" s="18"/>
      <c r="L9" s="20"/>
      <c r="M9" s="18"/>
      <c r="N9" s="55" t="s">
        <v>62</v>
      </c>
      <c r="O9" s="55"/>
      <c r="P9" s="9">
        <v>3</v>
      </c>
      <c r="Q9" s="55"/>
      <c r="R9" s="3"/>
      <c r="S9" s="3">
        <f>SUM(S6:S8)</f>
        <v>0</v>
      </c>
      <c r="T9" s="3">
        <f t="shared" ref="T9:U9" si="3">SUM(T6:T8)</f>
        <v>0</v>
      </c>
      <c r="U9" s="3">
        <f t="shared" si="3"/>
        <v>0</v>
      </c>
      <c r="V9" s="18"/>
      <c r="W9" s="18"/>
      <c r="X9" s="22"/>
      <c r="Y9" s="18"/>
      <c r="Z9" s="18"/>
      <c r="AA9" s="20"/>
      <c r="AB9" s="18"/>
      <c r="AC9" s="18"/>
      <c r="AG9" s="24">
        <v>3888564.24</v>
      </c>
      <c r="AH9" s="21">
        <v>0</v>
      </c>
      <c r="AI9" s="24">
        <v>56465</v>
      </c>
      <c r="AJ9" s="18"/>
    </row>
    <row r="10" spans="1:257" x14ac:dyDescent="0.2">
      <c r="A10" s="20"/>
      <c r="B10" s="18"/>
      <c r="C10" s="18"/>
      <c r="D10" s="19"/>
      <c r="E10" s="20"/>
      <c r="F10" s="19"/>
      <c r="G10" s="18"/>
      <c r="H10" s="18"/>
      <c r="I10" s="18"/>
      <c r="J10" s="18"/>
      <c r="K10" s="18"/>
      <c r="L10" s="20"/>
      <c r="M10" s="18"/>
      <c r="N10" s="18"/>
      <c r="O10" s="18"/>
      <c r="P10" s="18"/>
      <c r="Q10" s="18"/>
      <c r="R10" s="21"/>
      <c r="S10" s="21"/>
      <c r="T10" s="21"/>
      <c r="U10" s="21"/>
      <c r="V10" s="18"/>
      <c r="W10" s="18"/>
      <c r="X10" s="22"/>
      <c r="Y10" s="18"/>
      <c r="Z10" s="18"/>
      <c r="AA10" s="20"/>
      <c r="AB10" s="18"/>
      <c r="AC10" s="18"/>
    </row>
    <row r="12" spans="1:257" x14ac:dyDescent="0.2">
      <c r="B12" s="17"/>
    </row>
    <row r="13" spans="1:257" s="34" customFormat="1" ht="60" customHeight="1" x14ac:dyDescent="0.2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3"/>
      <c r="M13" s="60" t="s">
        <v>65</v>
      </c>
      <c r="N13" s="60"/>
      <c r="O13" s="60"/>
      <c r="P13" s="60"/>
      <c r="Q13" s="60"/>
      <c r="R13" s="35"/>
      <c r="S13" s="35"/>
      <c r="T13" s="35"/>
      <c r="U13" s="35"/>
      <c r="V13" s="31"/>
      <c r="W13" s="31"/>
      <c r="X13" s="36"/>
      <c r="Y13" s="31"/>
      <c r="Z13" s="31"/>
      <c r="AA13" s="31"/>
      <c r="AB13" s="30"/>
      <c r="AC13" s="37"/>
      <c r="AD13" s="38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</row>
    <row r="14" spans="1:257" s="34" customFormat="1" ht="60" customHeight="1" x14ac:dyDescent="0.2">
      <c r="A14" s="33"/>
      <c r="B14" s="32"/>
      <c r="C14" s="33"/>
      <c r="D14" s="33"/>
      <c r="E14" s="33"/>
      <c r="F14" s="33"/>
      <c r="G14" s="33"/>
      <c r="H14" s="33"/>
      <c r="I14" s="33"/>
      <c r="J14" s="33"/>
      <c r="K14" s="33"/>
      <c r="M14" s="33"/>
      <c r="N14" s="33"/>
      <c r="O14" s="33"/>
      <c r="P14" s="39"/>
      <c r="Q14" s="33"/>
      <c r="R14" s="40"/>
      <c r="S14" s="40"/>
      <c r="T14" s="40"/>
      <c r="U14" s="40"/>
      <c r="V14" s="40"/>
      <c r="W14" s="40"/>
      <c r="X14" s="32"/>
      <c r="Y14" s="32"/>
      <c r="Z14" s="32"/>
      <c r="AA14" s="32"/>
      <c r="AB14" s="32"/>
      <c r="AC14" s="41"/>
    </row>
    <row r="15" spans="1:257" s="34" customFormat="1" ht="18.75" x14ac:dyDescent="0.3">
      <c r="A15" s="25"/>
      <c r="B15" s="42"/>
      <c r="C15" s="43" t="s">
        <v>66</v>
      </c>
      <c r="E15" s="44"/>
      <c r="F15" s="44"/>
      <c r="G15" s="45"/>
      <c r="H15" s="45"/>
      <c r="I15" s="45"/>
      <c r="J15" s="45"/>
      <c r="K15" s="45"/>
      <c r="M15" s="45"/>
      <c r="N15" s="44"/>
      <c r="O15" s="42"/>
      <c r="P15" s="46"/>
      <c r="Q15" s="46"/>
      <c r="V15" s="43" t="s">
        <v>67</v>
      </c>
      <c r="W15" s="43"/>
      <c r="X15" s="25"/>
      <c r="Y15" s="47"/>
      <c r="Z15" s="47"/>
      <c r="AA15" s="25"/>
      <c r="AB15" s="42"/>
      <c r="AC15" s="42"/>
      <c r="AD15" s="42"/>
    </row>
    <row r="16" spans="1:257" s="34" customFormat="1" ht="18.75" x14ac:dyDescent="0.3">
      <c r="A16" s="25"/>
      <c r="B16" s="42"/>
      <c r="C16" s="48"/>
      <c r="E16" s="46"/>
      <c r="F16" s="46"/>
      <c r="G16" s="45"/>
      <c r="H16" s="45"/>
      <c r="I16" s="45"/>
      <c r="J16" s="45"/>
      <c r="K16" s="45"/>
      <c r="M16" s="45"/>
      <c r="N16" s="46"/>
      <c r="O16" s="42"/>
      <c r="P16" s="46"/>
      <c r="Q16" s="46"/>
      <c r="V16" s="48"/>
      <c r="W16" s="48"/>
      <c r="X16" s="25"/>
      <c r="Y16" s="47"/>
      <c r="Z16" s="47"/>
      <c r="AA16" s="25"/>
      <c r="AB16" s="42"/>
      <c r="AC16" s="42"/>
      <c r="AD16" s="42"/>
    </row>
    <row r="17" spans="1:257" s="34" customFormat="1" ht="18.75" x14ac:dyDescent="0.3">
      <c r="A17" s="25"/>
      <c r="B17" s="42"/>
      <c r="C17" s="48"/>
      <c r="E17" s="46"/>
      <c r="F17" s="46"/>
      <c r="G17" s="45"/>
      <c r="H17" s="45"/>
      <c r="I17" s="45"/>
      <c r="J17" s="45"/>
      <c r="K17" s="45"/>
      <c r="M17" s="45"/>
      <c r="N17" s="46"/>
      <c r="O17" s="42"/>
      <c r="P17" s="46"/>
      <c r="Q17" s="46"/>
      <c r="V17" s="48"/>
      <c r="W17" s="48"/>
      <c r="X17" s="25"/>
      <c r="Y17" s="47"/>
      <c r="Z17" s="47"/>
      <c r="AA17" s="25"/>
      <c r="AB17" s="42"/>
      <c r="AC17" s="42"/>
      <c r="AD17" s="42"/>
    </row>
    <row r="18" spans="1:257" s="34" customFormat="1" ht="18.75" x14ac:dyDescent="0.3">
      <c r="A18" s="25"/>
      <c r="B18" s="42"/>
      <c r="C18" s="48"/>
      <c r="E18" s="46"/>
      <c r="F18" s="46"/>
      <c r="G18" s="45"/>
      <c r="H18" s="45"/>
      <c r="I18" s="45"/>
      <c r="J18" s="45"/>
      <c r="K18" s="45"/>
      <c r="M18" s="45"/>
      <c r="N18" s="46"/>
      <c r="O18" s="42"/>
      <c r="P18" s="46"/>
      <c r="Q18" s="46"/>
      <c r="V18" s="48"/>
      <c r="W18" s="48"/>
      <c r="X18" s="25"/>
      <c r="Y18" s="47"/>
      <c r="Z18" s="47"/>
      <c r="AA18" s="25"/>
      <c r="AB18" s="42"/>
      <c r="AC18" s="42"/>
      <c r="AD18" s="42"/>
    </row>
    <row r="19" spans="1:257" s="34" customFormat="1" ht="18.75" x14ac:dyDescent="0.3">
      <c r="A19" s="25"/>
      <c r="B19" s="42"/>
      <c r="C19" s="48" t="s">
        <v>68</v>
      </c>
      <c r="E19" s="46"/>
      <c r="F19" s="46"/>
      <c r="G19" s="45"/>
      <c r="H19" s="45"/>
      <c r="I19" s="45"/>
      <c r="J19" s="45"/>
      <c r="K19" s="45"/>
      <c r="M19" s="45"/>
      <c r="N19" s="46"/>
      <c r="O19" s="42"/>
      <c r="P19" s="46"/>
      <c r="Q19" s="46"/>
      <c r="V19" s="49" t="s">
        <v>68</v>
      </c>
      <c r="W19" s="49"/>
      <c r="X19" s="49"/>
      <c r="Y19" s="49"/>
      <c r="Z19" s="49"/>
      <c r="AA19" s="49"/>
      <c r="AB19" s="49"/>
      <c r="AC19" s="49"/>
      <c r="AD19" s="49"/>
    </row>
    <row r="20" spans="1:257" s="34" customFormat="1" ht="18" x14ac:dyDescent="0.2">
      <c r="A20" s="50"/>
      <c r="B20" s="51"/>
      <c r="C20" s="51"/>
      <c r="D20" s="51" t="s">
        <v>69</v>
      </c>
      <c r="F20" s="51"/>
      <c r="G20" s="51"/>
      <c r="H20" s="51"/>
      <c r="I20" s="51"/>
      <c r="J20" s="51"/>
      <c r="K20" s="50"/>
      <c r="M20" s="51"/>
      <c r="N20" s="51"/>
      <c r="O20" s="51"/>
      <c r="P20" s="52"/>
      <c r="Q20" s="50"/>
      <c r="V20" s="53"/>
      <c r="W20" s="53"/>
      <c r="X20" s="51" t="s">
        <v>69</v>
      </c>
      <c r="Y20" s="51"/>
      <c r="Z20" s="51"/>
      <c r="AA20" s="54"/>
      <c r="AB20" s="51"/>
      <c r="AC20" s="51"/>
      <c r="AD20" s="51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  <c r="IW20" s="37"/>
    </row>
    <row r="21" spans="1:257" hidden="1" x14ac:dyDescent="0.2"/>
    <row r="22" spans="1:257" hidden="1" x14ac:dyDescent="0.2"/>
    <row r="23" spans="1:257" hidden="1" x14ac:dyDescent="0.2"/>
    <row r="24" spans="1:257" hidden="1" x14ac:dyDescent="0.2"/>
    <row r="25" spans="1:257" hidden="1" x14ac:dyDescent="0.2"/>
    <row r="26" spans="1:257" ht="33" hidden="1" x14ac:dyDescent="0.2">
      <c r="C26" s="58" t="s">
        <v>74</v>
      </c>
      <c r="V26" s="58" t="s">
        <v>75</v>
      </c>
      <c r="W26" s="58"/>
    </row>
    <row r="32" spans="1:257" ht="33" hidden="1" x14ac:dyDescent="0.2">
      <c r="C32" s="58" t="s">
        <v>74</v>
      </c>
      <c r="V32" s="58" t="s">
        <v>75</v>
      </c>
      <c r="W32" s="58"/>
    </row>
  </sheetData>
  <autoFilter ref="A5:AC5"/>
  <mergeCells count="3">
    <mergeCell ref="B3:M3"/>
    <mergeCell ref="P3:Z3"/>
    <mergeCell ref="M13:Q13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2015-06-04T06:52:33Z</cp:lastPrinted>
  <dcterms:created xsi:type="dcterms:W3CDTF">2007-11-07T07:16:05Z</dcterms:created>
  <dcterms:modified xsi:type="dcterms:W3CDTF">2015-11-26T08:48:06Z</dcterms:modified>
</cp:coreProperties>
</file>